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france365.sharepoint.com/sites/Dp.AchatsVentes-AM/Documents partages/A.O/2026/1-AO/5- Traduction et Interprétariat/1- DCE/DCE vf/Lot 1 - Traduction/"/>
    </mc:Choice>
  </mc:AlternateContent>
  <xr:revisionPtr revIDLastSave="0" documentId="8_{AC8D96C0-0235-45B6-B45C-5E777681D3D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nnexe financier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6" i="1" l="1"/>
  <c r="H116" i="1"/>
  <c r="I27" i="1"/>
  <c r="H27" i="1"/>
  <c r="I17" i="1"/>
  <c r="F92" i="1"/>
  <c r="F87" i="1"/>
  <c r="F68" i="1"/>
  <c r="F34" i="1"/>
  <c r="F33" i="1"/>
  <c r="F31" i="1"/>
  <c r="F24" i="1"/>
  <c r="F23" i="1"/>
  <c r="F43" i="1"/>
  <c r="F42" i="1"/>
  <c r="F41" i="1"/>
  <c r="F40" i="1"/>
  <c r="F39" i="1"/>
  <c r="F38" i="1"/>
  <c r="F32" i="1"/>
  <c r="F30" i="1"/>
  <c r="F29" i="1"/>
  <c r="F28" i="1"/>
  <c r="F27" i="1"/>
  <c r="F26" i="1"/>
  <c r="F25" i="1"/>
  <c r="H96" i="1"/>
  <c r="F114" i="1"/>
  <c r="F113" i="1"/>
  <c r="F112" i="1"/>
  <c r="F109" i="1"/>
  <c r="F108" i="1"/>
  <c r="F107" i="1"/>
  <c r="F104" i="1"/>
  <c r="F103" i="1"/>
  <c r="F102" i="1"/>
  <c r="F101" i="1"/>
  <c r="F94" i="1"/>
  <c r="F93" i="1"/>
  <c r="F91" i="1"/>
  <c r="F88" i="1"/>
  <c r="F86" i="1"/>
  <c r="F85" i="1"/>
  <c r="F84" i="1"/>
  <c r="F83" i="1"/>
  <c r="F82" i="1"/>
  <c r="F81" i="1"/>
  <c r="F80" i="1"/>
  <c r="F79" i="1"/>
  <c r="F76" i="1"/>
  <c r="F75" i="1"/>
  <c r="F74" i="1"/>
  <c r="F73" i="1"/>
  <c r="F72" i="1"/>
  <c r="F71" i="1"/>
  <c r="F70" i="1"/>
  <c r="F69" i="1"/>
  <c r="F67" i="1"/>
  <c r="F66" i="1"/>
  <c r="F65" i="1"/>
  <c r="F62" i="1"/>
  <c r="F61" i="1"/>
  <c r="F60" i="1"/>
  <c r="F59" i="1"/>
  <c r="F58" i="1"/>
  <c r="F57" i="1"/>
  <c r="F56" i="1"/>
  <c r="F55" i="1"/>
  <c r="F54" i="1"/>
  <c r="F53" i="1"/>
  <c r="F52" i="1"/>
  <c r="F51" i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6" i="1"/>
  <c r="I26" i="1" s="1"/>
  <c r="H25" i="1"/>
  <c r="I25" i="1" s="1"/>
  <c r="H24" i="1"/>
  <c r="H23" i="1"/>
  <c r="I23" i="1" s="1"/>
  <c r="H19" i="1"/>
  <c r="I19" i="1" s="1"/>
  <c r="F19" i="1"/>
  <c r="H18" i="1"/>
  <c r="I18" i="1" s="1"/>
  <c r="F18" i="1"/>
  <c r="H17" i="1"/>
  <c r="F17" i="1"/>
  <c r="H16" i="1"/>
  <c r="I16" i="1" s="1"/>
  <c r="F16" i="1"/>
  <c r="H15" i="1"/>
  <c r="I15" i="1" s="1"/>
  <c r="F15" i="1"/>
  <c r="H14" i="1"/>
  <c r="I14" i="1" s="1"/>
  <c r="F14" i="1"/>
  <c r="H13" i="1"/>
  <c r="I13" i="1" s="1"/>
  <c r="F13" i="1"/>
  <c r="H12" i="1"/>
  <c r="I12" i="1" s="1"/>
  <c r="F12" i="1"/>
  <c r="H11" i="1"/>
  <c r="I11" i="1" s="1"/>
  <c r="F11" i="1"/>
  <c r="H10" i="1"/>
  <c r="I10" i="1" s="1"/>
  <c r="F10" i="1"/>
  <c r="H9" i="1"/>
  <c r="I9" i="1" s="1"/>
  <c r="F9" i="1"/>
  <c r="H8" i="1"/>
  <c r="I8" i="1" s="1"/>
  <c r="F8" i="1"/>
  <c r="H20" i="1" l="1"/>
  <c r="H46" i="1" s="1"/>
  <c r="I96" i="1"/>
  <c r="H35" i="1"/>
  <c r="I44" i="1"/>
  <c r="I24" i="1"/>
  <c r="I35" i="1" s="1"/>
  <c r="H44" i="1"/>
  <c r="I20" i="1"/>
  <c r="I4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tc={01A2221E-420C-4F32-9040-C22A39735C75}</author>
  </authors>
  <commentList>
    <comment ref="B78" authorId="0" shapeId="0" xr:uid="{01A2221E-420C-4F32-9040-C22A39735C7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Vanessa est il pertinent de laisser cette section dans les trad assermentées?</t>
      </text>
    </comment>
  </commentList>
</comments>
</file>

<file path=xl/sharedStrings.xml><?xml version="1.0" encoding="utf-8"?>
<sst xmlns="http://schemas.openxmlformats.org/spreadsheetml/2006/main" count="332" uniqueCount="73">
  <si>
    <t xml:space="preserve">ANNEXE FINANCIERE - AO26.07.02 - Lot 1 : Prestations de traduction  </t>
  </si>
  <si>
    <t xml:space="preserve">Cellules rouges → à completer par le soumissionnaire </t>
  </si>
  <si>
    <t>Designation</t>
  </si>
  <si>
    <t>Unité</t>
  </si>
  <si>
    <t>Tarif unitaire HT</t>
  </si>
  <si>
    <t>TVA</t>
  </si>
  <si>
    <t>Tarif unitaire TTC</t>
  </si>
  <si>
    <t>Qte estimée sur 4 ans  *</t>
  </si>
  <si>
    <t>Cout HT estimé</t>
  </si>
  <si>
    <t>Cout TTC estimé</t>
  </si>
  <si>
    <t>1.  TRADUCTIONS NON ASSERMENTEES  —  Prix au mot source  (relecture + revision humaine après IA incluses)</t>
  </si>
  <si>
    <t xml:space="preserve">    1.1   Du francais vers...</t>
  </si>
  <si>
    <t>Anglais</t>
  </si>
  <si>
    <t>mot source</t>
  </si>
  <si>
    <t>Espagnol</t>
  </si>
  <si>
    <t>Portugais (bresilien)</t>
  </si>
  <si>
    <t>Allemand</t>
  </si>
  <si>
    <t>Coreen</t>
  </si>
  <si>
    <t>Japonais</t>
  </si>
  <si>
    <t>Chinois</t>
  </si>
  <si>
    <t>Italien</t>
  </si>
  <si>
    <t>Turc</t>
  </si>
  <si>
    <t>Russe</t>
  </si>
  <si>
    <t>Neerlandais</t>
  </si>
  <si>
    <t>Arabe</t>
  </si>
  <si>
    <t xml:space="preserve">    Sous-total — Francais vers d'autres lagues</t>
  </si>
  <si>
    <t xml:space="preserve">    1.2   De l'anglais vers...</t>
  </si>
  <si>
    <t>Francais</t>
  </si>
  <si>
    <t xml:space="preserve">    Sous-total — Anglais vers d'autres langues</t>
  </si>
  <si>
    <t xml:space="preserve">    1.3   Autres langues vers Français</t>
  </si>
  <si>
    <t>Allemand vers Francais</t>
  </si>
  <si>
    <t>Italien vers Francais</t>
  </si>
  <si>
    <t>Espagnol vers Francais</t>
  </si>
  <si>
    <t>Japonais vers Francais</t>
  </si>
  <si>
    <t>Chinois vers Francais</t>
  </si>
  <si>
    <t>Arabe vers Francais</t>
  </si>
  <si>
    <t xml:space="preserve">    Sous-total — Autres langues vers Francais</t>
  </si>
  <si>
    <t xml:space="preserve">    TOTAL SECTION 1  —  Traductions non assermentées</t>
  </si>
  <si>
    <t xml:space="preserve">2.  TRADUCTIONS ASSERMENTEES  —  Prix forfaitaire a la page normalisee de 250 mots  </t>
  </si>
  <si>
    <t xml:space="preserve">    Nota : aucune estimation de volume. Les colonnes Qte / Cout HT / Cout TTC ne sont pas applicables pour les traductions assermentées.</t>
  </si>
  <si>
    <t xml:space="preserve">    2.1   Du francais vers...</t>
  </si>
  <si>
    <t>—</t>
  </si>
  <si>
    <t xml:space="preserve">    2.2   De l'anglais vers...</t>
  </si>
  <si>
    <t xml:space="preserve">    2.3   Autres langues vers le francais</t>
  </si>
  <si>
    <t>Portugais (bresilien) vers Francais</t>
  </si>
  <si>
    <t>Coreen vers Francais</t>
  </si>
  <si>
    <t>Turc vers Francais</t>
  </si>
  <si>
    <t>Russe vers Francais</t>
  </si>
  <si>
    <t xml:space="preserve">    2.4   Envois de traductions assermentées</t>
  </si>
  <si>
    <t>Envois postaux — France</t>
  </si>
  <si>
    <t>par envoi</t>
  </si>
  <si>
    <t>Envois postaux — Europe</t>
  </si>
  <si>
    <t>Envois postaux — Monde</t>
  </si>
  <si>
    <t>Envoi express / Coursier region parisienne</t>
  </si>
  <si>
    <t>TARIF MOYEN SECTION 2 — Traductions assermentées (toutes combinaisons)</t>
  </si>
  <si>
    <t xml:space="preserve">3.  PRESTATIONS ANNEXES  </t>
  </si>
  <si>
    <t xml:space="preserve">    Nota : la post-edition IA, la relecture et la mise a jour du glossaire sont incluses dans le prix de traduction (section 1). Pas d'estimation de volume pour les prestations annexes.</t>
  </si>
  <si>
    <t xml:space="preserve">    3.1   Transcription et sous-titrage  </t>
  </si>
  <si>
    <t>Transcription audio (MP3 ou autre) dans la langue source</t>
  </si>
  <si>
    <t>heure</t>
  </si>
  <si>
    <t>Transcription video (MP4 ou autre) dans la langue source</t>
  </si>
  <si>
    <t>Sous-titrage — livraison document</t>
  </si>
  <si>
    <t>Sous-titrage — integration directe dans le fichier video</t>
  </si>
  <si>
    <t xml:space="preserve">    3.2   Revision du style et actualisation  </t>
  </si>
  <si>
    <t>Revision du style et adaptation en langue etrangere</t>
  </si>
  <si>
    <t>Actualisation de contenu / adaptation culturelle et institutionnelle</t>
  </si>
  <si>
    <t>Secretariat de redaction / extraction de texte</t>
  </si>
  <si>
    <t xml:space="preserve">    3.3   Mise en page, PAO et integration </t>
  </si>
  <si>
    <t>Mise en page DTP / PAO — infographie, schema, carte, document complexe</t>
  </si>
  <si>
    <t>Integration graphique — zones de texte, images, elements non modifiables</t>
  </si>
  <si>
    <t>Mise en forme simple (Word, PowerPoint, Excel)</t>
  </si>
  <si>
    <t>TARIF MOYEN SECTION 3— Prestations annexes (toutes categories)</t>
  </si>
  <si>
    <t>* Les quantités indiquées ne sont pas contractuelles, elles sont susceptibles d'évoluer pendant la durée du marché.
  Section 2 :  aucune estimation de volume. Les moyennes indicatives se mettent a jour automatiquement des que les tarifs sont saisis.
  Section 3 : aucune estimation de volume. Les moyennes indicatives se mettent a jour automatiquement des que les tarifs sont saisis. Tarifs = engagements fermes pour toute la duree du marche.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</si>
</sst>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1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5"/>
      <color rgb="FFFFFFFF"/>
      <name val="Calibri"/>
      <family val="2"/>
    </font>
    <font>
      <b/>
      <sz val="9"/>
      <color rgb="FFFFFFFF"/>
      <name val="Calibri"/>
      <family val="2"/>
    </font>
    <font>
      <b/>
      <sz val="11"/>
      <color rgb="FFFFFFFF"/>
      <name val="Calibri"/>
      <family val="2"/>
    </font>
    <font>
      <b/>
      <sz val="10"/>
      <color rgb="FFFFFFFF"/>
      <name val="Calibri"/>
      <family val="2"/>
    </font>
    <font>
      <i/>
      <sz val="9"/>
      <color rgb="FF000000"/>
      <name val="Calibri"/>
      <family val="2"/>
    </font>
    <font>
      <sz val="10"/>
      <color rgb="FF1A5276"/>
      <name val="Calibri"/>
      <family val="2"/>
    </font>
    <font>
      <i/>
      <sz val="10"/>
      <color rgb="FF555555"/>
      <name val="Calibri"/>
      <family val="2"/>
    </font>
    <font>
      <b/>
      <sz val="9"/>
      <color rgb="FF1F3864"/>
      <name val="Calibri"/>
      <family val="2"/>
    </font>
    <font>
      <i/>
      <sz val="8"/>
      <color rgb="FF666666"/>
      <name val="Calibri"/>
      <family val="2"/>
    </font>
    <font>
      <sz val="10"/>
      <color rgb="FFBBBBBB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b/>
      <sz val="9"/>
      <color theme="7" tint="-0.499984740745262"/>
      <name val="Calibri"/>
      <family val="2"/>
    </font>
    <font>
      <sz val="11"/>
      <color theme="7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2E75B6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DAEEF3"/>
      </patternFill>
    </fill>
    <fill>
      <patternFill patternType="solid">
        <fgColor rgb="FFF9F9F9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1" fillId="5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4" fillId="0" borderId="0" xfId="0" applyFont="1" applyAlignment="1">
      <alignment horizontal="left" vertical="center" wrapText="1" indent="1"/>
    </xf>
    <xf numFmtId="164" fontId="4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3" fontId="8" fillId="5" borderId="6" xfId="0" applyNumberFormat="1" applyFont="1" applyFill="1" applyBorder="1" applyAlignment="1">
      <alignment horizontal="right" vertical="center"/>
    </xf>
    <xf numFmtId="164" fontId="9" fillId="6" borderId="4" xfId="0" applyNumberFormat="1" applyFont="1" applyFill="1" applyBorder="1" applyAlignment="1">
      <alignment horizontal="right" vertical="center"/>
    </xf>
    <xf numFmtId="164" fontId="4" fillId="8" borderId="4" xfId="0" applyNumberFormat="1" applyFont="1" applyFill="1" applyBorder="1" applyAlignment="1">
      <alignment horizontal="right" vertical="center"/>
    </xf>
    <xf numFmtId="164" fontId="13" fillId="8" borderId="4" xfId="0" applyNumberFormat="1" applyFont="1" applyFill="1" applyBorder="1" applyAlignment="1">
      <alignment horizontal="right" vertical="center"/>
    </xf>
    <xf numFmtId="164" fontId="7" fillId="9" borderId="1" xfId="0" applyNumberFormat="1" applyFont="1" applyFill="1" applyBorder="1" applyAlignment="1">
      <alignment horizontal="right" vertical="center"/>
    </xf>
    <xf numFmtId="9" fontId="7" fillId="9" borderId="1" xfId="0" applyNumberFormat="1" applyFont="1" applyFill="1" applyBorder="1" applyAlignment="1">
      <alignment horizontal="right" vertical="center"/>
    </xf>
    <xf numFmtId="164" fontId="7" fillId="9" borderId="6" xfId="0" applyNumberFormat="1" applyFont="1" applyFill="1" applyBorder="1" applyAlignment="1">
      <alignment horizontal="right" vertical="center"/>
    </xf>
    <xf numFmtId="9" fontId="7" fillId="9" borderId="6" xfId="0" applyNumberFormat="1" applyFont="1" applyFill="1" applyBorder="1" applyAlignment="1">
      <alignment horizontal="right" vertical="center"/>
    </xf>
    <xf numFmtId="0" fontId="6" fillId="10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1" fillId="10" borderId="1" xfId="0" applyFont="1" applyFill="1" applyBorder="1" applyAlignment="1">
      <alignment horizontal="left" vertical="center" wrapText="1" indent="1"/>
    </xf>
    <xf numFmtId="0" fontId="5" fillId="3" borderId="1" xfId="0" applyFont="1" applyFill="1" applyBorder="1" applyAlignment="1">
      <alignment horizontal="left" vertical="center" wrapText="1" indent="1"/>
    </xf>
    <xf numFmtId="0" fontId="13" fillId="8" borderId="4" xfId="0" applyFont="1" applyFill="1" applyBorder="1" applyAlignment="1">
      <alignment horizontal="left" vertical="center" wrapText="1" indent="1"/>
    </xf>
    <xf numFmtId="0" fontId="12" fillId="8" borderId="4" xfId="0" applyFont="1" applyFill="1" applyBorder="1"/>
    <xf numFmtId="0" fontId="10" fillId="0" borderId="1" xfId="0" applyFont="1" applyBorder="1" applyAlignment="1">
      <alignment horizontal="left" vertical="center" wrapText="1" indent="1"/>
    </xf>
    <xf numFmtId="0" fontId="9" fillId="6" borderId="4" xfId="0" applyFont="1" applyFill="1" applyBorder="1" applyAlignment="1">
      <alignment horizontal="left" vertical="center" wrapText="1" indent="1"/>
    </xf>
    <xf numFmtId="0" fontId="0" fillId="0" borderId="4" xfId="0" applyBorder="1"/>
    <xf numFmtId="0" fontId="4" fillId="2" borderId="1" xfId="0" applyFont="1" applyFill="1" applyBorder="1" applyAlignment="1">
      <alignment horizontal="left" vertical="center" wrapText="1" indent="1"/>
    </xf>
    <xf numFmtId="0" fontId="1" fillId="10" borderId="6" xfId="0" applyFont="1" applyFill="1" applyBorder="1" applyAlignment="1">
      <alignment horizontal="left" vertical="center" wrapText="1" indent="1"/>
    </xf>
    <xf numFmtId="0" fontId="4" fillId="2" borderId="5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5" fillId="9" borderId="2" xfId="0" applyFont="1" applyFill="1" applyBorder="1"/>
    <xf numFmtId="0" fontId="15" fillId="9" borderId="3" xfId="0" applyFont="1" applyFill="1" applyBorder="1"/>
    <xf numFmtId="0" fontId="4" fillId="8" borderId="4" xfId="0" applyFont="1" applyFill="1" applyBorder="1" applyAlignment="1">
      <alignment horizontal="left" vertical="center" wrapText="1" indent="1"/>
    </xf>
    <xf numFmtId="0" fontId="0" fillId="8" borderId="4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OUERGHI,Nourelhouda" id="{DBC58512-0705-4F22-83D8-2762E939A969}" userId="S::nourelhouda.ouerghi@businessfrance.fr::600d6c12-aa41-49eb-974c-1ff70f3c616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78" dT="2026-04-28T11:46:02.21" personId="{DBC58512-0705-4F22-83D8-2762E939A969}" id="{01A2221E-420C-4F32-9040-C22A39735C75}">
    <text>Vanessa est il pertinent de laisser cette section dans les trad assermentées?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18"/>
  <sheetViews>
    <sheetView tabSelected="1" zoomScale="120" zoomScaleNormal="120" workbookViewId="0">
      <pane xSplit="1" ySplit="4" topLeftCell="B22" activePane="bottomRight" state="frozen"/>
      <selection pane="topRight"/>
      <selection pane="bottomLeft"/>
      <selection pane="bottomRight" activeCell="B66" sqref="B66"/>
    </sheetView>
  </sheetViews>
  <sheetFormatPr baseColWidth="10" defaultColWidth="8.7265625" defaultRowHeight="14.5" x14ac:dyDescent="0.35"/>
  <cols>
    <col min="1" max="1" width="2.453125" customWidth="1"/>
    <col min="2" max="2" width="46" customWidth="1"/>
    <col min="3" max="3" width="20.26953125" bestFit="1" customWidth="1"/>
    <col min="4" max="4" width="17" customWidth="1"/>
    <col min="5" max="5" width="6.453125" customWidth="1"/>
    <col min="6" max="6" width="17" customWidth="1"/>
    <col min="7" max="7" width="15" customWidth="1"/>
    <col min="8" max="9" width="16" customWidth="1"/>
  </cols>
  <sheetData>
    <row r="1" spans="2:9" ht="38.15" customHeight="1" x14ac:dyDescent="0.35">
      <c r="B1" s="32" t="s">
        <v>0</v>
      </c>
      <c r="C1" s="20"/>
      <c r="D1" s="20"/>
      <c r="E1" s="20"/>
      <c r="F1" s="20"/>
      <c r="G1" s="20"/>
      <c r="H1" s="20"/>
      <c r="I1" s="21"/>
    </row>
    <row r="2" spans="2:9" ht="17.149999999999999" customHeight="1" x14ac:dyDescent="0.35">
      <c r="B2" s="33" t="s">
        <v>1</v>
      </c>
      <c r="C2" s="34"/>
      <c r="D2" s="34"/>
      <c r="E2" s="34"/>
      <c r="F2" s="34"/>
      <c r="G2" s="34"/>
      <c r="H2" s="34"/>
      <c r="I2" s="35"/>
    </row>
    <row r="3" spans="2:9" ht="14.15" customHeight="1" x14ac:dyDescent="0.35"/>
    <row r="4" spans="2:9" ht="30" customHeight="1" x14ac:dyDescent="0.35"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2:9" ht="5.15" customHeight="1" x14ac:dyDescent="0.35"/>
    <row r="6" spans="2:9" ht="25" customHeight="1" x14ac:dyDescent="0.35">
      <c r="B6" s="29" t="s">
        <v>10</v>
      </c>
      <c r="C6" s="20"/>
      <c r="D6" s="20"/>
      <c r="E6" s="20"/>
      <c r="F6" s="20"/>
      <c r="G6" s="20"/>
      <c r="H6" s="20"/>
      <c r="I6" s="21"/>
    </row>
    <row r="7" spans="2:9" ht="21" customHeight="1" x14ac:dyDescent="0.35">
      <c r="B7" s="23" t="s">
        <v>11</v>
      </c>
      <c r="C7" s="20"/>
      <c r="D7" s="20"/>
      <c r="E7" s="20"/>
      <c r="F7" s="20"/>
      <c r="G7" s="20"/>
      <c r="H7" s="20"/>
      <c r="I7" s="21"/>
    </row>
    <row r="8" spans="2:9" ht="19" customHeight="1" x14ac:dyDescent="0.35">
      <c r="B8" s="22" t="s">
        <v>12</v>
      </c>
      <c r="C8" s="2" t="s">
        <v>13</v>
      </c>
      <c r="D8" s="14">
        <v>0</v>
      </c>
      <c r="E8" s="15"/>
      <c r="F8" s="4">
        <f t="shared" ref="F8:F19" si="0">D8*(1+E8)</f>
        <v>0</v>
      </c>
      <c r="G8" s="3">
        <v>450000</v>
      </c>
      <c r="H8" s="4">
        <f t="shared" ref="H8:H19" si="1">D8*G8</f>
        <v>0</v>
      </c>
      <c r="I8" s="4">
        <f>H8*(1+E8)</f>
        <v>0</v>
      </c>
    </row>
    <row r="9" spans="2:9" ht="19" customHeight="1" x14ac:dyDescent="0.35">
      <c r="B9" s="22" t="s">
        <v>14</v>
      </c>
      <c r="C9" s="2" t="s">
        <v>13</v>
      </c>
      <c r="D9" s="14">
        <v>0</v>
      </c>
      <c r="E9" s="15"/>
      <c r="F9" s="4">
        <f t="shared" si="0"/>
        <v>0</v>
      </c>
      <c r="G9" s="3">
        <v>35500</v>
      </c>
      <c r="H9" s="4">
        <f t="shared" si="1"/>
        <v>0</v>
      </c>
      <c r="I9" s="4">
        <f>H9*(1+E9)</f>
        <v>0</v>
      </c>
    </row>
    <row r="10" spans="2:9" ht="19" customHeight="1" x14ac:dyDescent="0.35">
      <c r="B10" s="22" t="s">
        <v>15</v>
      </c>
      <c r="C10" s="2" t="s">
        <v>13</v>
      </c>
      <c r="D10" s="14">
        <v>0</v>
      </c>
      <c r="E10" s="15"/>
      <c r="F10" s="4">
        <f t="shared" si="0"/>
        <v>0</v>
      </c>
      <c r="G10" s="3">
        <v>10100</v>
      </c>
      <c r="H10" s="4">
        <f t="shared" si="1"/>
        <v>0</v>
      </c>
      <c r="I10" s="4">
        <f t="shared" ref="I10:I19" si="2">H10*(1+E10)</f>
        <v>0</v>
      </c>
    </row>
    <row r="11" spans="2:9" ht="19" customHeight="1" x14ac:dyDescent="0.35">
      <c r="B11" s="22" t="s">
        <v>16</v>
      </c>
      <c r="C11" s="2" t="s">
        <v>13</v>
      </c>
      <c r="D11" s="14">
        <v>0</v>
      </c>
      <c r="E11" s="15"/>
      <c r="F11" s="4">
        <f t="shared" si="0"/>
        <v>0</v>
      </c>
      <c r="G11" s="3">
        <v>5800</v>
      </c>
      <c r="H11" s="4">
        <f t="shared" si="1"/>
        <v>0</v>
      </c>
      <c r="I11" s="4">
        <f>H11*(1+E11)</f>
        <v>0</v>
      </c>
    </row>
    <row r="12" spans="2:9" ht="19" customHeight="1" x14ac:dyDescent="0.35">
      <c r="B12" s="22" t="s">
        <v>17</v>
      </c>
      <c r="C12" s="2" t="s">
        <v>13</v>
      </c>
      <c r="D12" s="14">
        <v>0</v>
      </c>
      <c r="E12" s="15"/>
      <c r="F12" s="4">
        <f t="shared" si="0"/>
        <v>0</v>
      </c>
      <c r="G12" s="3">
        <v>5700</v>
      </c>
      <c r="H12" s="4">
        <f t="shared" si="1"/>
        <v>0</v>
      </c>
      <c r="I12" s="4">
        <f t="shared" si="2"/>
        <v>0</v>
      </c>
    </row>
    <row r="13" spans="2:9" ht="19" customHeight="1" x14ac:dyDescent="0.35">
      <c r="B13" s="22" t="s">
        <v>18</v>
      </c>
      <c r="C13" s="2" t="s">
        <v>13</v>
      </c>
      <c r="D13" s="14">
        <v>0</v>
      </c>
      <c r="E13" s="15"/>
      <c r="F13" s="4">
        <f t="shared" si="0"/>
        <v>0</v>
      </c>
      <c r="G13" s="3">
        <v>5600</v>
      </c>
      <c r="H13" s="4">
        <f t="shared" si="1"/>
        <v>0</v>
      </c>
      <c r="I13" s="4">
        <f>H13*(1+E13)</f>
        <v>0</v>
      </c>
    </row>
    <row r="14" spans="2:9" ht="19" customHeight="1" x14ac:dyDescent="0.35">
      <c r="B14" s="22" t="s">
        <v>19</v>
      </c>
      <c r="C14" s="2" t="s">
        <v>13</v>
      </c>
      <c r="D14" s="14">
        <v>0</v>
      </c>
      <c r="E14" s="15"/>
      <c r="F14" s="4">
        <f t="shared" si="0"/>
        <v>0</v>
      </c>
      <c r="G14" s="3">
        <v>4700</v>
      </c>
      <c r="H14" s="4">
        <f t="shared" si="1"/>
        <v>0</v>
      </c>
      <c r="I14" s="4">
        <f t="shared" si="2"/>
        <v>0</v>
      </c>
    </row>
    <row r="15" spans="2:9" ht="19" customHeight="1" x14ac:dyDescent="0.35">
      <c r="B15" s="22" t="s">
        <v>20</v>
      </c>
      <c r="C15" s="2" t="s">
        <v>13</v>
      </c>
      <c r="D15" s="14">
        <v>0</v>
      </c>
      <c r="E15" s="15"/>
      <c r="F15" s="4">
        <f t="shared" si="0"/>
        <v>0</v>
      </c>
      <c r="G15" s="3">
        <v>3800</v>
      </c>
      <c r="H15" s="4">
        <f t="shared" si="1"/>
        <v>0</v>
      </c>
      <c r="I15" s="4">
        <f>H15*(1+E15)</f>
        <v>0</v>
      </c>
    </row>
    <row r="16" spans="2:9" ht="19" customHeight="1" x14ac:dyDescent="0.35">
      <c r="B16" s="22" t="s">
        <v>21</v>
      </c>
      <c r="C16" s="2" t="s">
        <v>13</v>
      </c>
      <c r="D16" s="14">
        <v>0</v>
      </c>
      <c r="E16" s="15"/>
      <c r="F16" s="4">
        <f t="shared" si="0"/>
        <v>0</v>
      </c>
      <c r="G16" s="3">
        <v>3400</v>
      </c>
      <c r="H16" s="4">
        <f t="shared" si="1"/>
        <v>0</v>
      </c>
      <c r="I16" s="4">
        <f t="shared" si="2"/>
        <v>0</v>
      </c>
    </row>
    <row r="17" spans="2:9" ht="19" customHeight="1" x14ac:dyDescent="0.35">
      <c r="B17" s="22" t="s">
        <v>22</v>
      </c>
      <c r="C17" s="2" t="s">
        <v>13</v>
      </c>
      <c r="D17" s="14">
        <v>0</v>
      </c>
      <c r="E17" s="15"/>
      <c r="F17" s="4">
        <f t="shared" si="0"/>
        <v>0</v>
      </c>
      <c r="G17" s="3">
        <v>700</v>
      </c>
      <c r="H17" s="4">
        <f t="shared" si="1"/>
        <v>0</v>
      </c>
      <c r="I17" s="4">
        <f>H17*(1+E17)</f>
        <v>0</v>
      </c>
    </row>
    <row r="18" spans="2:9" ht="19" customHeight="1" x14ac:dyDescent="0.35">
      <c r="B18" s="22" t="s">
        <v>23</v>
      </c>
      <c r="C18" s="2" t="s">
        <v>13</v>
      </c>
      <c r="D18" s="14">
        <v>0</v>
      </c>
      <c r="E18" s="15"/>
      <c r="F18" s="4">
        <f t="shared" si="0"/>
        <v>0</v>
      </c>
      <c r="G18" s="3">
        <v>250</v>
      </c>
      <c r="H18" s="4">
        <f t="shared" si="1"/>
        <v>0</v>
      </c>
      <c r="I18" s="4">
        <f t="shared" si="2"/>
        <v>0</v>
      </c>
    </row>
    <row r="19" spans="2:9" ht="19" customHeight="1" x14ac:dyDescent="0.35">
      <c r="B19" s="30" t="s">
        <v>24</v>
      </c>
      <c r="C19" s="2" t="s">
        <v>13</v>
      </c>
      <c r="D19" s="16">
        <v>0</v>
      </c>
      <c r="E19" s="17"/>
      <c r="F19" s="9">
        <f t="shared" si="0"/>
        <v>0</v>
      </c>
      <c r="G19" s="10">
        <v>250</v>
      </c>
      <c r="H19" s="9">
        <f t="shared" si="1"/>
        <v>0</v>
      </c>
      <c r="I19" s="9">
        <f t="shared" si="2"/>
        <v>0</v>
      </c>
    </row>
    <row r="20" spans="2:9" ht="17.149999999999999" customHeight="1" x14ac:dyDescent="0.35">
      <c r="B20" s="27" t="s">
        <v>25</v>
      </c>
      <c r="C20" s="28"/>
      <c r="D20" s="28"/>
      <c r="E20" s="28"/>
      <c r="F20" s="28"/>
      <c r="G20" s="28"/>
      <c r="H20" s="11">
        <f>SUM(H8:H19)</f>
        <v>0</v>
      </c>
      <c r="I20" s="11">
        <f>SUM(I8:I19)</f>
        <v>0</v>
      </c>
    </row>
    <row r="21" spans="2:9" ht="5.15" customHeight="1" x14ac:dyDescent="0.35"/>
    <row r="22" spans="2:9" ht="21" customHeight="1" x14ac:dyDescent="0.35">
      <c r="B22" s="23" t="s">
        <v>26</v>
      </c>
      <c r="C22" s="20"/>
      <c r="D22" s="20"/>
      <c r="E22" s="20"/>
      <c r="F22" s="20"/>
      <c r="G22" s="20"/>
      <c r="H22" s="20"/>
      <c r="I22" s="21"/>
    </row>
    <row r="23" spans="2:9" ht="19" customHeight="1" x14ac:dyDescent="0.35">
      <c r="B23" s="22" t="s">
        <v>27</v>
      </c>
      <c r="C23" s="2" t="s">
        <v>13</v>
      </c>
      <c r="D23" s="14">
        <v>0</v>
      </c>
      <c r="E23" s="15"/>
      <c r="F23" s="4">
        <f>D23*(1+E23)</f>
        <v>0</v>
      </c>
      <c r="G23" s="3">
        <v>1100</v>
      </c>
      <c r="H23" s="4">
        <f t="shared" ref="H23:H34" si="3">D23*G23</f>
        <v>0</v>
      </c>
      <c r="I23" s="4">
        <f t="shared" ref="I23:I34" si="4">H23*(1+E23)</f>
        <v>0</v>
      </c>
    </row>
    <row r="24" spans="2:9" ht="19" customHeight="1" x14ac:dyDescent="0.35">
      <c r="B24" s="22" t="s">
        <v>14</v>
      </c>
      <c r="C24" s="2" t="s">
        <v>13</v>
      </c>
      <c r="D24" s="14">
        <v>0</v>
      </c>
      <c r="E24" s="15"/>
      <c r="F24" s="4">
        <f>D24*(1+E24)</f>
        <v>0</v>
      </c>
      <c r="G24" s="3">
        <v>4100</v>
      </c>
      <c r="H24" s="4">
        <f t="shared" si="3"/>
        <v>0</v>
      </c>
      <c r="I24" s="4">
        <f t="shared" si="4"/>
        <v>0</v>
      </c>
    </row>
    <row r="25" spans="2:9" ht="19" customHeight="1" x14ac:dyDescent="0.35">
      <c r="B25" s="22" t="s">
        <v>18</v>
      </c>
      <c r="C25" s="2" t="s">
        <v>13</v>
      </c>
      <c r="D25" s="14">
        <v>0</v>
      </c>
      <c r="E25" s="15"/>
      <c r="F25" s="4">
        <f t="shared" ref="F25:F32" si="5">D25*(1+E25)</f>
        <v>0</v>
      </c>
      <c r="G25" s="3">
        <v>400</v>
      </c>
      <c r="H25" s="4">
        <f t="shared" si="3"/>
        <v>0</v>
      </c>
      <c r="I25" s="4">
        <f t="shared" si="4"/>
        <v>0</v>
      </c>
    </row>
    <row r="26" spans="2:9" ht="19" customHeight="1" x14ac:dyDescent="0.35">
      <c r="B26" s="22" t="s">
        <v>16</v>
      </c>
      <c r="C26" s="2" t="s">
        <v>13</v>
      </c>
      <c r="D26" s="14">
        <v>0</v>
      </c>
      <c r="E26" s="15"/>
      <c r="F26" s="4">
        <f t="shared" si="5"/>
        <v>0</v>
      </c>
      <c r="G26" s="3">
        <v>200</v>
      </c>
      <c r="H26" s="4">
        <f t="shared" si="3"/>
        <v>0</v>
      </c>
      <c r="I26" s="4">
        <f t="shared" si="4"/>
        <v>0</v>
      </c>
    </row>
    <row r="27" spans="2:9" ht="19" customHeight="1" x14ac:dyDescent="0.35">
      <c r="B27" s="22" t="s">
        <v>17</v>
      </c>
      <c r="C27" s="2" t="s">
        <v>13</v>
      </c>
      <c r="D27" s="14">
        <v>0</v>
      </c>
      <c r="E27" s="15"/>
      <c r="F27" s="4">
        <f t="shared" si="5"/>
        <v>0</v>
      </c>
      <c r="G27" s="3">
        <v>250</v>
      </c>
      <c r="H27" s="4">
        <f>D27*G27</f>
        <v>0</v>
      </c>
      <c r="I27" s="4">
        <f>H27*(1+E27)</f>
        <v>0</v>
      </c>
    </row>
    <row r="28" spans="2:9" ht="19" customHeight="1" x14ac:dyDescent="0.35">
      <c r="B28" s="22" t="s">
        <v>19</v>
      </c>
      <c r="C28" s="2" t="s">
        <v>13</v>
      </c>
      <c r="D28" s="14">
        <v>0</v>
      </c>
      <c r="E28" s="15"/>
      <c r="F28" s="4">
        <f t="shared" si="5"/>
        <v>0</v>
      </c>
      <c r="G28" s="3">
        <v>250</v>
      </c>
      <c r="H28" s="4">
        <f t="shared" si="3"/>
        <v>0</v>
      </c>
      <c r="I28" s="4">
        <f t="shared" si="4"/>
        <v>0</v>
      </c>
    </row>
    <row r="29" spans="2:9" ht="19" customHeight="1" x14ac:dyDescent="0.35">
      <c r="B29" s="22" t="s">
        <v>20</v>
      </c>
      <c r="C29" s="2" t="s">
        <v>13</v>
      </c>
      <c r="D29" s="14">
        <v>0</v>
      </c>
      <c r="E29" s="15"/>
      <c r="F29" s="4">
        <f t="shared" si="5"/>
        <v>0</v>
      </c>
      <c r="G29" s="3">
        <v>250</v>
      </c>
      <c r="H29" s="4">
        <f t="shared" si="3"/>
        <v>0</v>
      </c>
      <c r="I29" s="4">
        <f t="shared" si="4"/>
        <v>0</v>
      </c>
    </row>
    <row r="30" spans="2:9" ht="19" customHeight="1" x14ac:dyDescent="0.35">
      <c r="B30" s="22" t="s">
        <v>21</v>
      </c>
      <c r="C30" s="2" t="s">
        <v>13</v>
      </c>
      <c r="D30" s="14">
        <v>0</v>
      </c>
      <c r="E30" s="15"/>
      <c r="F30" s="4">
        <f t="shared" si="5"/>
        <v>0</v>
      </c>
      <c r="G30" s="3">
        <v>250</v>
      </c>
      <c r="H30" s="4">
        <f t="shared" si="3"/>
        <v>0</v>
      </c>
      <c r="I30" s="4">
        <f t="shared" si="4"/>
        <v>0</v>
      </c>
    </row>
    <row r="31" spans="2:9" ht="19" customHeight="1" x14ac:dyDescent="0.35">
      <c r="B31" s="22" t="s">
        <v>22</v>
      </c>
      <c r="C31" s="2" t="s">
        <v>13</v>
      </c>
      <c r="D31" s="14">
        <v>0</v>
      </c>
      <c r="E31" s="15"/>
      <c r="F31" s="4">
        <f>D31*(1+E31)</f>
        <v>0</v>
      </c>
      <c r="G31" s="3">
        <v>250</v>
      </c>
      <c r="H31" s="4">
        <f t="shared" si="3"/>
        <v>0</v>
      </c>
      <c r="I31" s="4">
        <f t="shared" si="4"/>
        <v>0</v>
      </c>
    </row>
    <row r="32" spans="2:9" ht="19" customHeight="1" x14ac:dyDescent="0.35">
      <c r="B32" s="22" t="s">
        <v>23</v>
      </c>
      <c r="C32" s="2" t="s">
        <v>13</v>
      </c>
      <c r="D32" s="14">
        <v>0</v>
      </c>
      <c r="E32" s="15"/>
      <c r="F32" s="4">
        <f t="shared" si="5"/>
        <v>0</v>
      </c>
      <c r="G32" s="3">
        <v>250</v>
      </c>
      <c r="H32" s="4">
        <f t="shared" si="3"/>
        <v>0</v>
      </c>
      <c r="I32" s="4">
        <f t="shared" si="4"/>
        <v>0</v>
      </c>
    </row>
    <row r="33" spans="2:9" ht="19" customHeight="1" x14ac:dyDescent="0.35">
      <c r="B33" s="22" t="s">
        <v>24</v>
      </c>
      <c r="C33" s="2" t="s">
        <v>13</v>
      </c>
      <c r="D33" s="14">
        <v>0</v>
      </c>
      <c r="E33" s="15"/>
      <c r="F33" s="4">
        <f>D33*(1+E33)</f>
        <v>0</v>
      </c>
      <c r="G33" s="3">
        <v>250</v>
      </c>
      <c r="H33" s="4">
        <f t="shared" si="3"/>
        <v>0</v>
      </c>
      <c r="I33" s="4">
        <f t="shared" si="4"/>
        <v>0</v>
      </c>
    </row>
    <row r="34" spans="2:9" ht="19" customHeight="1" x14ac:dyDescent="0.35">
      <c r="B34" s="30" t="s">
        <v>15</v>
      </c>
      <c r="C34" s="2" t="s">
        <v>13</v>
      </c>
      <c r="D34" s="16">
        <v>0</v>
      </c>
      <c r="E34" s="17"/>
      <c r="F34" s="9">
        <f>D34*(1+E34)</f>
        <v>0</v>
      </c>
      <c r="G34" s="3">
        <v>250</v>
      </c>
      <c r="H34" s="9">
        <f t="shared" si="3"/>
        <v>0</v>
      </c>
      <c r="I34" s="9">
        <f t="shared" si="4"/>
        <v>0</v>
      </c>
    </row>
    <row r="35" spans="2:9" ht="17.149999999999999" customHeight="1" x14ac:dyDescent="0.35">
      <c r="B35" s="27" t="s">
        <v>28</v>
      </c>
      <c r="C35" s="28"/>
      <c r="D35" s="28"/>
      <c r="E35" s="28"/>
      <c r="F35" s="28"/>
      <c r="G35" s="28"/>
      <c r="H35" s="11">
        <f>SUM(H23:H34)</f>
        <v>0</v>
      </c>
      <c r="I35" s="11">
        <f>SUM(I23:I34)</f>
        <v>0</v>
      </c>
    </row>
    <row r="36" spans="2:9" ht="5.15" customHeight="1" x14ac:dyDescent="0.35"/>
    <row r="37" spans="2:9" ht="21" customHeight="1" x14ac:dyDescent="0.35">
      <c r="B37" s="23" t="s">
        <v>29</v>
      </c>
      <c r="C37" s="20"/>
      <c r="D37" s="20"/>
      <c r="E37" s="20"/>
      <c r="F37" s="20"/>
      <c r="G37" s="20"/>
      <c r="H37" s="20"/>
      <c r="I37" s="21"/>
    </row>
    <row r="38" spans="2:9" ht="19" customHeight="1" x14ac:dyDescent="0.35">
      <c r="B38" s="22" t="s">
        <v>30</v>
      </c>
      <c r="C38" s="2" t="s">
        <v>13</v>
      </c>
      <c r="D38" s="14">
        <v>0</v>
      </c>
      <c r="E38" s="15"/>
      <c r="F38" s="4">
        <f t="shared" ref="F38:F43" si="6">D38*(1+E38)</f>
        <v>0</v>
      </c>
      <c r="G38" s="3">
        <v>3300</v>
      </c>
      <c r="H38" s="4">
        <f t="shared" ref="H38:H43" si="7">D38*G38</f>
        <v>0</v>
      </c>
      <c r="I38" s="4">
        <f t="shared" ref="I38:I43" si="8">H38*(1+E38)</f>
        <v>0</v>
      </c>
    </row>
    <row r="39" spans="2:9" ht="19" customHeight="1" x14ac:dyDescent="0.35">
      <c r="B39" s="22" t="s">
        <v>31</v>
      </c>
      <c r="C39" s="2" t="s">
        <v>13</v>
      </c>
      <c r="D39" s="14">
        <v>0</v>
      </c>
      <c r="E39" s="15"/>
      <c r="F39" s="4">
        <f t="shared" si="6"/>
        <v>0</v>
      </c>
      <c r="G39" s="3">
        <v>400</v>
      </c>
      <c r="H39" s="4">
        <f t="shared" si="7"/>
        <v>0</v>
      </c>
      <c r="I39" s="4">
        <f t="shared" si="8"/>
        <v>0</v>
      </c>
    </row>
    <row r="40" spans="2:9" ht="19" customHeight="1" x14ac:dyDescent="0.35">
      <c r="B40" s="22" t="s">
        <v>32</v>
      </c>
      <c r="C40" s="2" t="s">
        <v>13</v>
      </c>
      <c r="D40" s="14">
        <v>0</v>
      </c>
      <c r="E40" s="15"/>
      <c r="F40" s="4">
        <f t="shared" si="6"/>
        <v>0</v>
      </c>
      <c r="G40" s="3">
        <v>250</v>
      </c>
      <c r="H40" s="4">
        <f t="shared" si="7"/>
        <v>0</v>
      </c>
      <c r="I40" s="4">
        <f t="shared" si="8"/>
        <v>0</v>
      </c>
    </row>
    <row r="41" spans="2:9" ht="19" customHeight="1" x14ac:dyDescent="0.35">
      <c r="B41" s="22" t="s">
        <v>33</v>
      </c>
      <c r="C41" s="2" t="s">
        <v>13</v>
      </c>
      <c r="D41" s="14">
        <v>0</v>
      </c>
      <c r="E41" s="15"/>
      <c r="F41" s="4">
        <f t="shared" si="6"/>
        <v>0</v>
      </c>
      <c r="G41" s="3">
        <v>250</v>
      </c>
      <c r="H41" s="4">
        <f t="shared" si="7"/>
        <v>0</v>
      </c>
      <c r="I41" s="4">
        <f t="shared" si="8"/>
        <v>0</v>
      </c>
    </row>
    <row r="42" spans="2:9" ht="19" customHeight="1" x14ac:dyDescent="0.35">
      <c r="B42" s="22" t="s">
        <v>34</v>
      </c>
      <c r="C42" s="2" t="s">
        <v>13</v>
      </c>
      <c r="D42" s="14">
        <v>0</v>
      </c>
      <c r="E42" s="15"/>
      <c r="F42" s="4">
        <f t="shared" si="6"/>
        <v>0</v>
      </c>
      <c r="G42" s="3">
        <v>250</v>
      </c>
      <c r="H42" s="4">
        <f t="shared" si="7"/>
        <v>0</v>
      </c>
      <c r="I42" s="4">
        <f t="shared" si="8"/>
        <v>0</v>
      </c>
    </row>
    <row r="43" spans="2:9" ht="19" customHeight="1" x14ac:dyDescent="0.35">
      <c r="B43" s="30" t="s">
        <v>35</v>
      </c>
      <c r="C43" s="2" t="s">
        <v>13</v>
      </c>
      <c r="D43" s="16">
        <v>0</v>
      </c>
      <c r="E43" s="17"/>
      <c r="F43" s="9">
        <f t="shared" si="6"/>
        <v>0</v>
      </c>
      <c r="G43" s="3">
        <v>250</v>
      </c>
      <c r="H43" s="9">
        <f t="shared" si="7"/>
        <v>0</v>
      </c>
      <c r="I43" s="9">
        <f t="shared" si="8"/>
        <v>0</v>
      </c>
    </row>
    <row r="44" spans="2:9" ht="17.149999999999999" customHeight="1" x14ac:dyDescent="0.35">
      <c r="B44" s="27" t="s">
        <v>36</v>
      </c>
      <c r="C44" s="28"/>
      <c r="D44" s="28"/>
      <c r="E44" s="28"/>
      <c r="F44" s="28"/>
      <c r="G44" s="28"/>
      <c r="H44" s="11">
        <f>SUM(H38:H43)</f>
        <v>0</v>
      </c>
      <c r="I44" s="11">
        <f>SUM(I38:I43)</f>
        <v>0</v>
      </c>
    </row>
    <row r="45" spans="2:9" ht="8.15" customHeight="1" x14ac:dyDescent="0.35">
      <c r="H45" s="6"/>
      <c r="I45" s="6"/>
    </row>
    <row r="46" spans="2:9" ht="19.5" customHeight="1" x14ac:dyDescent="0.35">
      <c r="B46" s="36" t="s">
        <v>37</v>
      </c>
      <c r="C46" s="37"/>
      <c r="D46" s="37"/>
      <c r="E46" s="37"/>
      <c r="F46" s="37"/>
      <c r="G46" s="37"/>
      <c r="H46" s="12">
        <f>H20+H35+H44</f>
        <v>0</v>
      </c>
      <c r="I46" s="12">
        <f>I20+I35+I44</f>
        <v>0</v>
      </c>
    </row>
    <row r="47" spans="2:9" ht="16.5" customHeight="1" x14ac:dyDescent="0.35">
      <c r="B47" s="7"/>
      <c r="H47" s="8"/>
      <c r="I47" s="8"/>
    </row>
    <row r="48" spans="2:9" ht="25" customHeight="1" x14ac:dyDescent="0.35">
      <c r="B48" s="31" t="s">
        <v>38</v>
      </c>
      <c r="C48" s="20"/>
      <c r="D48" s="20"/>
      <c r="E48" s="20"/>
      <c r="F48" s="20"/>
      <c r="G48" s="20"/>
      <c r="H48" s="20"/>
      <c r="I48" s="21"/>
    </row>
    <row r="49" spans="2:9" ht="16" customHeight="1" x14ac:dyDescent="0.35">
      <c r="B49" s="26" t="s">
        <v>39</v>
      </c>
      <c r="C49" s="20"/>
      <c r="D49" s="20"/>
      <c r="E49" s="20"/>
      <c r="F49" s="20"/>
      <c r="G49" s="20"/>
      <c r="H49" s="20"/>
      <c r="I49" s="21"/>
    </row>
    <row r="50" spans="2:9" ht="21" customHeight="1" x14ac:dyDescent="0.35">
      <c r="B50" s="23" t="s">
        <v>40</v>
      </c>
      <c r="C50" s="20"/>
      <c r="D50" s="20"/>
      <c r="E50" s="20"/>
      <c r="F50" s="20"/>
      <c r="G50" s="20"/>
      <c r="H50" s="20"/>
      <c r="I50" s="21"/>
    </row>
    <row r="51" spans="2:9" ht="19" customHeight="1" x14ac:dyDescent="0.35">
      <c r="B51" s="22" t="s">
        <v>12</v>
      </c>
      <c r="C51" s="2" t="s">
        <v>13</v>
      </c>
      <c r="D51" s="14">
        <v>0</v>
      </c>
      <c r="E51" s="15"/>
      <c r="F51" s="4">
        <f t="shared" ref="F51:F62" si="9">D51*(1+E51)</f>
        <v>0</v>
      </c>
      <c r="G51" s="5" t="s">
        <v>41</v>
      </c>
      <c r="H51" s="5" t="s">
        <v>41</v>
      </c>
      <c r="I51" s="5" t="s">
        <v>41</v>
      </c>
    </row>
    <row r="52" spans="2:9" x14ac:dyDescent="0.35">
      <c r="B52" s="22" t="s">
        <v>14</v>
      </c>
      <c r="C52" s="2" t="s">
        <v>13</v>
      </c>
      <c r="D52" s="14">
        <v>0</v>
      </c>
      <c r="E52" s="15"/>
      <c r="F52" s="4">
        <f t="shared" si="9"/>
        <v>0</v>
      </c>
      <c r="G52" s="5" t="s">
        <v>41</v>
      </c>
      <c r="H52" s="5" t="s">
        <v>41</v>
      </c>
      <c r="I52" s="5" t="s">
        <v>41</v>
      </c>
    </row>
    <row r="53" spans="2:9" ht="19" customHeight="1" x14ac:dyDescent="0.35">
      <c r="B53" s="22" t="s">
        <v>15</v>
      </c>
      <c r="C53" s="2" t="s">
        <v>13</v>
      </c>
      <c r="D53" s="14">
        <v>0</v>
      </c>
      <c r="E53" s="15"/>
      <c r="F53" s="4">
        <f t="shared" si="9"/>
        <v>0</v>
      </c>
      <c r="G53" s="5" t="s">
        <v>41</v>
      </c>
      <c r="H53" s="5" t="s">
        <v>41</v>
      </c>
      <c r="I53" s="5" t="s">
        <v>41</v>
      </c>
    </row>
    <row r="54" spans="2:9" ht="19" customHeight="1" x14ac:dyDescent="0.35">
      <c r="B54" s="22" t="s">
        <v>16</v>
      </c>
      <c r="C54" s="2" t="s">
        <v>13</v>
      </c>
      <c r="D54" s="14">
        <v>0</v>
      </c>
      <c r="E54" s="15"/>
      <c r="F54" s="4">
        <f t="shared" si="9"/>
        <v>0</v>
      </c>
      <c r="G54" s="5" t="s">
        <v>41</v>
      </c>
      <c r="H54" s="5" t="s">
        <v>41</v>
      </c>
      <c r="I54" s="5" t="s">
        <v>41</v>
      </c>
    </row>
    <row r="55" spans="2:9" ht="19" customHeight="1" x14ac:dyDescent="0.35">
      <c r="B55" s="22" t="s">
        <v>17</v>
      </c>
      <c r="C55" s="2" t="s">
        <v>13</v>
      </c>
      <c r="D55" s="14">
        <v>0</v>
      </c>
      <c r="E55" s="15"/>
      <c r="F55" s="4">
        <f t="shared" si="9"/>
        <v>0</v>
      </c>
      <c r="G55" s="5" t="s">
        <v>41</v>
      </c>
      <c r="H55" s="5" t="s">
        <v>41</v>
      </c>
      <c r="I55" s="5" t="s">
        <v>41</v>
      </c>
    </row>
    <row r="56" spans="2:9" ht="19" customHeight="1" x14ac:dyDescent="0.35">
      <c r="B56" s="22" t="s">
        <v>18</v>
      </c>
      <c r="C56" s="2" t="s">
        <v>13</v>
      </c>
      <c r="D56" s="14">
        <v>0</v>
      </c>
      <c r="E56" s="15"/>
      <c r="F56" s="4">
        <f t="shared" si="9"/>
        <v>0</v>
      </c>
      <c r="G56" s="5" t="s">
        <v>41</v>
      </c>
      <c r="H56" s="5" t="s">
        <v>41</v>
      </c>
      <c r="I56" s="5" t="s">
        <v>41</v>
      </c>
    </row>
    <row r="57" spans="2:9" ht="19" customHeight="1" x14ac:dyDescent="0.35">
      <c r="B57" s="22" t="s">
        <v>19</v>
      </c>
      <c r="C57" s="2" t="s">
        <v>13</v>
      </c>
      <c r="D57" s="14">
        <v>0</v>
      </c>
      <c r="E57" s="15"/>
      <c r="F57" s="4">
        <f t="shared" si="9"/>
        <v>0</v>
      </c>
      <c r="G57" s="5" t="s">
        <v>41</v>
      </c>
      <c r="H57" s="5" t="s">
        <v>41</v>
      </c>
      <c r="I57" s="5" t="s">
        <v>41</v>
      </c>
    </row>
    <row r="58" spans="2:9" ht="19" customHeight="1" x14ac:dyDescent="0.35">
      <c r="B58" s="22" t="s">
        <v>20</v>
      </c>
      <c r="C58" s="2" t="s">
        <v>13</v>
      </c>
      <c r="D58" s="14">
        <v>0</v>
      </c>
      <c r="E58" s="15"/>
      <c r="F58" s="4">
        <f t="shared" si="9"/>
        <v>0</v>
      </c>
      <c r="G58" s="5" t="s">
        <v>41</v>
      </c>
      <c r="H58" s="5" t="s">
        <v>41</v>
      </c>
      <c r="I58" s="5" t="s">
        <v>41</v>
      </c>
    </row>
    <row r="59" spans="2:9" ht="19" customHeight="1" x14ac:dyDescent="0.35">
      <c r="B59" s="22" t="s">
        <v>21</v>
      </c>
      <c r="C59" s="2" t="s">
        <v>13</v>
      </c>
      <c r="D59" s="14">
        <v>0</v>
      </c>
      <c r="E59" s="15"/>
      <c r="F59" s="4">
        <f t="shared" si="9"/>
        <v>0</v>
      </c>
      <c r="G59" s="5" t="s">
        <v>41</v>
      </c>
      <c r="H59" s="5" t="s">
        <v>41</v>
      </c>
      <c r="I59" s="5" t="s">
        <v>41</v>
      </c>
    </row>
    <row r="60" spans="2:9" ht="19" customHeight="1" x14ac:dyDescent="0.35">
      <c r="B60" s="22" t="s">
        <v>22</v>
      </c>
      <c r="C60" s="2" t="s">
        <v>13</v>
      </c>
      <c r="D60" s="14">
        <v>0</v>
      </c>
      <c r="E60" s="15"/>
      <c r="F60" s="4">
        <f t="shared" si="9"/>
        <v>0</v>
      </c>
      <c r="G60" s="5" t="s">
        <v>41</v>
      </c>
      <c r="H60" s="5" t="s">
        <v>41</v>
      </c>
      <c r="I60" s="5" t="s">
        <v>41</v>
      </c>
    </row>
    <row r="61" spans="2:9" ht="19" customHeight="1" x14ac:dyDescent="0.35">
      <c r="B61" s="22" t="s">
        <v>23</v>
      </c>
      <c r="C61" s="2" t="s">
        <v>13</v>
      </c>
      <c r="D61" s="14">
        <v>0</v>
      </c>
      <c r="E61" s="15"/>
      <c r="F61" s="4">
        <f t="shared" si="9"/>
        <v>0</v>
      </c>
      <c r="G61" s="5" t="s">
        <v>41</v>
      </c>
      <c r="H61" s="5" t="s">
        <v>41</v>
      </c>
      <c r="I61" s="5" t="s">
        <v>41</v>
      </c>
    </row>
    <row r="62" spans="2:9" ht="19" customHeight="1" x14ac:dyDescent="0.35">
      <c r="B62" s="22" t="s">
        <v>24</v>
      </c>
      <c r="C62" s="2" t="s">
        <v>13</v>
      </c>
      <c r="D62" s="14">
        <v>0</v>
      </c>
      <c r="E62" s="15"/>
      <c r="F62" s="4">
        <f t="shared" si="9"/>
        <v>0</v>
      </c>
      <c r="G62" s="5" t="s">
        <v>41</v>
      </c>
      <c r="H62" s="5" t="s">
        <v>41</v>
      </c>
      <c r="I62" s="5" t="s">
        <v>41</v>
      </c>
    </row>
    <row r="63" spans="2:9" ht="5.15" customHeight="1" x14ac:dyDescent="0.35"/>
    <row r="64" spans="2:9" ht="21" customHeight="1" x14ac:dyDescent="0.35">
      <c r="B64" s="23" t="s">
        <v>42</v>
      </c>
      <c r="C64" s="20"/>
      <c r="D64" s="20"/>
      <c r="E64" s="20"/>
      <c r="F64" s="20"/>
      <c r="G64" s="20"/>
      <c r="H64" s="20"/>
      <c r="I64" s="21"/>
    </row>
    <row r="65" spans="2:9" ht="19" customHeight="1" x14ac:dyDescent="0.35">
      <c r="B65" s="22" t="s">
        <v>27</v>
      </c>
      <c r="C65" s="2" t="s">
        <v>13</v>
      </c>
      <c r="D65" s="14">
        <v>0</v>
      </c>
      <c r="E65" s="15"/>
      <c r="F65" s="4">
        <f t="shared" ref="F65:F76" si="10">D65*(1+E65)</f>
        <v>0</v>
      </c>
      <c r="G65" s="5" t="s">
        <v>41</v>
      </c>
      <c r="H65" s="5" t="s">
        <v>41</v>
      </c>
      <c r="I65" s="5" t="s">
        <v>41</v>
      </c>
    </row>
    <row r="66" spans="2:9" ht="19" customHeight="1" x14ac:dyDescent="0.35">
      <c r="B66" s="22" t="s">
        <v>14</v>
      </c>
      <c r="C66" s="2" t="s">
        <v>13</v>
      </c>
      <c r="D66" s="14">
        <v>0</v>
      </c>
      <c r="E66" s="15"/>
      <c r="F66" s="4">
        <f t="shared" si="10"/>
        <v>0</v>
      </c>
      <c r="G66" s="5" t="s">
        <v>41</v>
      </c>
      <c r="H66" s="5" t="s">
        <v>41</v>
      </c>
      <c r="I66" s="5" t="s">
        <v>41</v>
      </c>
    </row>
    <row r="67" spans="2:9" ht="19" customHeight="1" x14ac:dyDescent="0.35">
      <c r="B67" s="22" t="s">
        <v>15</v>
      </c>
      <c r="C67" s="2" t="s">
        <v>13</v>
      </c>
      <c r="D67" s="14">
        <v>0</v>
      </c>
      <c r="E67" s="15"/>
      <c r="F67" s="4">
        <f t="shared" si="10"/>
        <v>0</v>
      </c>
      <c r="G67" s="5" t="s">
        <v>41</v>
      </c>
      <c r="H67" s="5" t="s">
        <v>41</v>
      </c>
      <c r="I67" s="5" t="s">
        <v>41</v>
      </c>
    </row>
    <row r="68" spans="2:9" ht="19" customHeight="1" x14ac:dyDescent="0.35">
      <c r="B68" s="22" t="s">
        <v>16</v>
      </c>
      <c r="C68" s="2" t="s">
        <v>13</v>
      </c>
      <c r="D68" s="14">
        <v>0</v>
      </c>
      <c r="E68" s="15"/>
      <c r="F68" s="4">
        <f>D68*(1+E68)</f>
        <v>0</v>
      </c>
      <c r="G68" s="5" t="s">
        <v>41</v>
      </c>
      <c r="H68" s="5" t="s">
        <v>41</v>
      </c>
      <c r="I68" s="5" t="s">
        <v>41</v>
      </c>
    </row>
    <row r="69" spans="2:9" ht="19" customHeight="1" x14ac:dyDescent="0.35">
      <c r="B69" s="22" t="s">
        <v>17</v>
      </c>
      <c r="C69" s="2" t="s">
        <v>13</v>
      </c>
      <c r="D69" s="14">
        <v>0</v>
      </c>
      <c r="E69" s="15"/>
      <c r="F69" s="4">
        <f t="shared" si="10"/>
        <v>0</v>
      </c>
      <c r="G69" s="5" t="s">
        <v>41</v>
      </c>
      <c r="H69" s="5" t="s">
        <v>41</v>
      </c>
      <c r="I69" s="5" t="s">
        <v>41</v>
      </c>
    </row>
    <row r="70" spans="2:9" ht="19" customHeight="1" x14ac:dyDescent="0.35">
      <c r="B70" s="22" t="s">
        <v>18</v>
      </c>
      <c r="C70" s="2" t="s">
        <v>13</v>
      </c>
      <c r="D70" s="14">
        <v>0</v>
      </c>
      <c r="E70" s="15"/>
      <c r="F70" s="4">
        <f t="shared" si="10"/>
        <v>0</v>
      </c>
      <c r="G70" s="5" t="s">
        <v>41</v>
      </c>
      <c r="H70" s="5" t="s">
        <v>41</v>
      </c>
      <c r="I70" s="5" t="s">
        <v>41</v>
      </c>
    </row>
    <row r="71" spans="2:9" ht="19" customHeight="1" x14ac:dyDescent="0.35">
      <c r="B71" s="22" t="s">
        <v>19</v>
      </c>
      <c r="C71" s="2" t="s">
        <v>13</v>
      </c>
      <c r="D71" s="14">
        <v>0</v>
      </c>
      <c r="E71" s="15"/>
      <c r="F71" s="4">
        <f t="shared" si="10"/>
        <v>0</v>
      </c>
      <c r="G71" s="5" t="s">
        <v>41</v>
      </c>
      <c r="H71" s="5" t="s">
        <v>41</v>
      </c>
      <c r="I71" s="5" t="s">
        <v>41</v>
      </c>
    </row>
    <row r="72" spans="2:9" ht="19" customHeight="1" x14ac:dyDescent="0.35">
      <c r="B72" s="22" t="s">
        <v>20</v>
      </c>
      <c r="C72" s="2" t="s">
        <v>13</v>
      </c>
      <c r="D72" s="14">
        <v>0</v>
      </c>
      <c r="E72" s="15"/>
      <c r="F72" s="4">
        <f t="shared" si="10"/>
        <v>0</v>
      </c>
      <c r="G72" s="5" t="s">
        <v>41</v>
      </c>
      <c r="H72" s="5" t="s">
        <v>41</v>
      </c>
      <c r="I72" s="5" t="s">
        <v>41</v>
      </c>
    </row>
    <row r="73" spans="2:9" ht="19" customHeight="1" x14ac:dyDescent="0.35">
      <c r="B73" s="22" t="s">
        <v>21</v>
      </c>
      <c r="C73" s="2" t="s">
        <v>13</v>
      </c>
      <c r="D73" s="14">
        <v>0</v>
      </c>
      <c r="E73" s="15"/>
      <c r="F73" s="4">
        <f t="shared" si="10"/>
        <v>0</v>
      </c>
      <c r="G73" s="5" t="s">
        <v>41</v>
      </c>
      <c r="H73" s="5" t="s">
        <v>41</v>
      </c>
      <c r="I73" s="5" t="s">
        <v>41</v>
      </c>
    </row>
    <row r="74" spans="2:9" ht="19" customHeight="1" x14ac:dyDescent="0.35">
      <c r="B74" s="22" t="s">
        <v>22</v>
      </c>
      <c r="C74" s="2" t="s">
        <v>13</v>
      </c>
      <c r="D74" s="14">
        <v>0</v>
      </c>
      <c r="E74" s="15"/>
      <c r="F74" s="4">
        <f t="shared" si="10"/>
        <v>0</v>
      </c>
      <c r="G74" s="5" t="s">
        <v>41</v>
      </c>
      <c r="H74" s="5" t="s">
        <v>41</v>
      </c>
      <c r="I74" s="5" t="s">
        <v>41</v>
      </c>
    </row>
    <row r="75" spans="2:9" ht="19" customHeight="1" x14ac:dyDescent="0.35">
      <c r="B75" s="22" t="s">
        <v>23</v>
      </c>
      <c r="C75" s="2" t="s">
        <v>13</v>
      </c>
      <c r="D75" s="14">
        <v>0</v>
      </c>
      <c r="E75" s="15"/>
      <c r="F75" s="4">
        <f t="shared" si="10"/>
        <v>0</v>
      </c>
      <c r="G75" s="5" t="s">
        <v>41</v>
      </c>
      <c r="H75" s="5" t="s">
        <v>41</v>
      </c>
      <c r="I75" s="5" t="s">
        <v>41</v>
      </c>
    </row>
    <row r="76" spans="2:9" ht="19" customHeight="1" x14ac:dyDescent="0.35">
      <c r="B76" s="22" t="s">
        <v>24</v>
      </c>
      <c r="C76" s="2" t="s">
        <v>13</v>
      </c>
      <c r="D76" s="14">
        <v>0</v>
      </c>
      <c r="E76" s="15"/>
      <c r="F76" s="4">
        <f t="shared" si="10"/>
        <v>0</v>
      </c>
      <c r="G76" s="5" t="s">
        <v>41</v>
      </c>
      <c r="H76" s="5" t="s">
        <v>41</v>
      </c>
      <c r="I76" s="5" t="s">
        <v>41</v>
      </c>
    </row>
    <row r="77" spans="2:9" ht="5.15" customHeight="1" x14ac:dyDescent="0.35"/>
    <row r="78" spans="2:9" ht="21" customHeight="1" x14ac:dyDescent="0.35">
      <c r="B78" s="23" t="s">
        <v>43</v>
      </c>
      <c r="C78" s="20"/>
      <c r="D78" s="20"/>
      <c r="E78" s="20"/>
      <c r="F78" s="20"/>
      <c r="G78" s="20"/>
      <c r="H78" s="20"/>
      <c r="I78" s="21"/>
    </row>
    <row r="79" spans="2:9" ht="19" customHeight="1" x14ac:dyDescent="0.35">
      <c r="B79" s="22" t="s">
        <v>30</v>
      </c>
      <c r="C79" s="2" t="s">
        <v>13</v>
      </c>
      <c r="D79" s="14">
        <v>0</v>
      </c>
      <c r="E79" s="15"/>
      <c r="F79" s="4">
        <f t="shared" ref="F79:F88" si="11">D79*(1+E79)</f>
        <v>0</v>
      </c>
      <c r="G79" s="5" t="s">
        <v>41</v>
      </c>
      <c r="H79" s="5" t="s">
        <v>41</v>
      </c>
      <c r="I79" s="5" t="s">
        <v>41</v>
      </c>
    </row>
    <row r="80" spans="2:9" ht="19" customHeight="1" x14ac:dyDescent="0.35">
      <c r="B80" s="22" t="s">
        <v>32</v>
      </c>
      <c r="C80" s="2" t="s">
        <v>13</v>
      </c>
      <c r="D80" s="14">
        <v>0</v>
      </c>
      <c r="E80" s="15"/>
      <c r="F80" s="4">
        <f t="shared" si="11"/>
        <v>0</v>
      </c>
      <c r="G80" s="5" t="s">
        <v>41</v>
      </c>
      <c r="H80" s="5" t="s">
        <v>41</v>
      </c>
      <c r="I80" s="5" t="s">
        <v>41</v>
      </c>
    </row>
    <row r="81" spans="2:9" ht="19" customHeight="1" x14ac:dyDescent="0.35">
      <c r="B81" s="22" t="s">
        <v>44</v>
      </c>
      <c r="C81" s="2" t="s">
        <v>13</v>
      </c>
      <c r="D81" s="14">
        <v>0</v>
      </c>
      <c r="E81" s="15"/>
      <c r="F81" s="4">
        <f t="shared" si="11"/>
        <v>0</v>
      </c>
      <c r="G81" s="5" t="s">
        <v>41</v>
      </c>
      <c r="H81" s="5" t="s">
        <v>41</v>
      </c>
      <c r="I81" s="5" t="s">
        <v>41</v>
      </c>
    </row>
    <row r="82" spans="2:9" ht="19" customHeight="1" x14ac:dyDescent="0.35">
      <c r="B82" s="22" t="s">
        <v>33</v>
      </c>
      <c r="C82" s="2" t="s">
        <v>13</v>
      </c>
      <c r="D82" s="14">
        <v>0</v>
      </c>
      <c r="E82" s="15"/>
      <c r="F82" s="4">
        <f t="shared" si="11"/>
        <v>0</v>
      </c>
      <c r="G82" s="5" t="s">
        <v>41</v>
      </c>
      <c r="H82" s="5" t="s">
        <v>41</v>
      </c>
      <c r="I82" s="5" t="s">
        <v>41</v>
      </c>
    </row>
    <row r="83" spans="2:9" ht="19" customHeight="1" x14ac:dyDescent="0.35">
      <c r="B83" s="22" t="s">
        <v>34</v>
      </c>
      <c r="C83" s="2" t="s">
        <v>13</v>
      </c>
      <c r="D83" s="14">
        <v>0</v>
      </c>
      <c r="E83" s="15"/>
      <c r="F83" s="4">
        <f t="shared" si="11"/>
        <v>0</v>
      </c>
      <c r="G83" s="5" t="s">
        <v>41</v>
      </c>
      <c r="H83" s="5" t="s">
        <v>41</v>
      </c>
      <c r="I83" s="5" t="s">
        <v>41</v>
      </c>
    </row>
    <row r="84" spans="2:9" ht="19" customHeight="1" x14ac:dyDescent="0.35">
      <c r="B84" s="22" t="s">
        <v>45</v>
      </c>
      <c r="C84" s="2" t="s">
        <v>13</v>
      </c>
      <c r="D84" s="14">
        <v>0</v>
      </c>
      <c r="E84" s="15"/>
      <c r="F84" s="4">
        <f t="shared" si="11"/>
        <v>0</v>
      </c>
      <c r="G84" s="5" t="s">
        <v>41</v>
      </c>
      <c r="H84" s="5" t="s">
        <v>41</v>
      </c>
      <c r="I84" s="5" t="s">
        <v>41</v>
      </c>
    </row>
    <row r="85" spans="2:9" ht="19" customHeight="1" x14ac:dyDescent="0.35">
      <c r="B85" s="22" t="s">
        <v>31</v>
      </c>
      <c r="C85" s="2" t="s">
        <v>13</v>
      </c>
      <c r="D85" s="14">
        <v>0</v>
      </c>
      <c r="E85" s="15"/>
      <c r="F85" s="4">
        <f t="shared" si="11"/>
        <v>0</v>
      </c>
      <c r="G85" s="5" t="s">
        <v>41</v>
      </c>
      <c r="H85" s="5" t="s">
        <v>41</v>
      </c>
      <c r="I85" s="5" t="s">
        <v>41</v>
      </c>
    </row>
    <row r="86" spans="2:9" ht="19" customHeight="1" x14ac:dyDescent="0.35">
      <c r="B86" s="22" t="s">
        <v>46</v>
      </c>
      <c r="C86" s="2" t="s">
        <v>13</v>
      </c>
      <c r="D86" s="14">
        <v>0</v>
      </c>
      <c r="E86" s="15"/>
      <c r="F86" s="4">
        <f t="shared" si="11"/>
        <v>0</v>
      </c>
      <c r="G86" s="5" t="s">
        <v>41</v>
      </c>
      <c r="H86" s="5" t="s">
        <v>41</v>
      </c>
      <c r="I86" s="5" t="s">
        <v>41</v>
      </c>
    </row>
    <row r="87" spans="2:9" ht="19" customHeight="1" x14ac:dyDescent="0.35">
      <c r="B87" s="22" t="s">
        <v>47</v>
      </c>
      <c r="C87" s="2" t="s">
        <v>13</v>
      </c>
      <c r="D87" s="14">
        <v>0</v>
      </c>
      <c r="E87" s="15"/>
      <c r="F87" s="4">
        <f>D87*(1+E87)</f>
        <v>0</v>
      </c>
      <c r="G87" s="5" t="s">
        <v>41</v>
      </c>
      <c r="H87" s="5" t="s">
        <v>41</v>
      </c>
      <c r="I87" s="5" t="s">
        <v>41</v>
      </c>
    </row>
    <row r="88" spans="2:9" ht="19" customHeight="1" x14ac:dyDescent="0.35">
      <c r="B88" s="22" t="s">
        <v>35</v>
      </c>
      <c r="C88" s="2" t="s">
        <v>13</v>
      </c>
      <c r="D88" s="14">
        <v>0</v>
      </c>
      <c r="E88" s="15"/>
      <c r="F88" s="4">
        <f t="shared" si="11"/>
        <v>0</v>
      </c>
      <c r="G88" s="5" t="s">
        <v>41</v>
      </c>
      <c r="H88" s="5" t="s">
        <v>41</v>
      </c>
      <c r="I88" s="5" t="s">
        <v>41</v>
      </c>
    </row>
    <row r="89" spans="2:9" ht="5.15" customHeight="1" x14ac:dyDescent="0.35"/>
    <row r="90" spans="2:9" ht="21" customHeight="1" x14ac:dyDescent="0.35">
      <c r="B90" s="23" t="s">
        <v>48</v>
      </c>
      <c r="C90" s="20"/>
      <c r="D90" s="20"/>
      <c r="E90" s="20"/>
      <c r="F90" s="20"/>
      <c r="G90" s="20"/>
      <c r="H90" s="20"/>
      <c r="I90" s="21"/>
    </row>
    <row r="91" spans="2:9" ht="19" customHeight="1" x14ac:dyDescent="0.35">
      <c r="B91" s="22" t="s">
        <v>49</v>
      </c>
      <c r="C91" s="18" t="s">
        <v>50</v>
      </c>
      <c r="D91" s="14">
        <v>0</v>
      </c>
      <c r="E91" s="15"/>
      <c r="F91" s="4">
        <f>D91*(1+E91)</f>
        <v>0</v>
      </c>
      <c r="G91" s="5" t="s">
        <v>41</v>
      </c>
      <c r="H91" s="5" t="s">
        <v>41</v>
      </c>
      <c r="I91" s="5" t="s">
        <v>41</v>
      </c>
    </row>
    <row r="92" spans="2:9" ht="19" customHeight="1" x14ac:dyDescent="0.35">
      <c r="B92" s="22" t="s">
        <v>51</v>
      </c>
      <c r="C92" s="18" t="s">
        <v>50</v>
      </c>
      <c r="D92" s="14">
        <v>0</v>
      </c>
      <c r="E92" s="15"/>
      <c r="F92" s="4">
        <f>D92*(1+E92)</f>
        <v>0</v>
      </c>
      <c r="G92" s="5" t="s">
        <v>41</v>
      </c>
      <c r="H92" s="5" t="s">
        <v>41</v>
      </c>
      <c r="I92" s="5" t="s">
        <v>41</v>
      </c>
    </row>
    <row r="93" spans="2:9" ht="19" customHeight="1" x14ac:dyDescent="0.35">
      <c r="B93" s="22" t="s">
        <v>52</v>
      </c>
      <c r="C93" s="18" t="s">
        <v>50</v>
      </c>
      <c r="D93" s="14">
        <v>0</v>
      </c>
      <c r="E93" s="15"/>
      <c r="F93" s="4">
        <f>D93*(1+E93)</f>
        <v>0</v>
      </c>
      <c r="G93" s="5" t="s">
        <v>41</v>
      </c>
      <c r="H93" s="5" t="s">
        <v>41</v>
      </c>
      <c r="I93" s="5" t="s">
        <v>41</v>
      </c>
    </row>
    <row r="94" spans="2:9" ht="19" customHeight="1" x14ac:dyDescent="0.35">
      <c r="B94" s="22" t="s">
        <v>53</v>
      </c>
      <c r="C94" s="18" t="s">
        <v>50</v>
      </c>
      <c r="D94" s="14">
        <v>0</v>
      </c>
      <c r="E94" s="15"/>
      <c r="F94" s="4">
        <f>D94*(1+E94)</f>
        <v>0</v>
      </c>
      <c r="G94" s="5" t="s">
        <v>41</v>
      </c>
      <c r="H94" s="5" t="s">
        <v>41</v>
      </c>
      <c r="I94" s="5" t="s">
        <v>41</v>
      </c>
    </row>
    <row r="95" spans="2:9" ht="8.15" customHeight="1" x14ac:dyDescent="0.35"/>
    <row r="96" spans="2:9" ht="20.149999999999999" customHeight="1" x14ac:dyDescent="0.35">
      <c r="B96" s="24" t="s">
        <v>54</v>
      </c>
      <c r="C96" s="25"/>
      <c r="D96" s="25"/>
      <c r="E96" s="25"/>
      <c r="F96" s="25"/>
      <c r="G96" s="25"/>
      <c r="H96" s="13">
        <f>IFERROR(AVERAGE(D51,D52,D53,D54,D55,D56,D57,D58,D59,D60,D61,D62,D65,D66,D67,D68,D69,D70,D71,D72,D73,D74,D75,D76,D79,D80,D81,D82,D83,D84,D85,D86,D87,D88,D91,D92,D93,D94),0)</f>
        <v>0</v>
      </c>
      <c r="I96" s="13">
        <f>IFERROR(AVERAGE(F51,F52,F53,F54,F55,F56,F57,F58,F59,F60,F61,F62,F65,F66,F67,F68,F69,F70,F71,F72,F73,F74,F75,F76,F79,F80,F81,F82,F83,F84,F85,F86,F87,F88,F91,F92,F93,F94),0)</f>
        <v>0</v>
      </c>
    </row>
    <row r="97" spans="2:9" ht="17.5" customHeight="1" x14ac:dyDescent="0.35"/>
    <row r="98" spans="2:9" ht="25" customHeight="1" x14ac:dyDescent="0.35">
      <c r="B98" s="29" t="s">
        <v>55</v>
      </c>
      <c r="C98" s="20"/>
      <c r="D98" s="20"/>
      <c r="E98" s="20"/>
      <c r="F98" s="20"/>
      <c r="G98" s="20"/>
      <c r="H98" s="20"/>
      <c r="I98" s="21"/>
    </row>
    <row r="99" spans="2:9" ht="16" customHeight="1" x14ac:dyDescent="0.35">
      <c r="B99" s="26" t="s">
        <v>56</v>
      </c>
      <c r="C99" s="20"/>
      <c r="D99" s="20"/>
      <c r="E99" s="20"/>
      <c r="F99" s="20"/>
      <c r="G99" s="20"/>
      <c r="H99" s="20"/>
      <c r="I99" s="21"/>
    </row>
    <row r="100" spans="2:9" ht="21" customHeight="1" x14ac:dyDescent="0.35">
      <c r="B100" s="23" t="s">
        <v>57</v>
      </c>
      <c r="C100" s="20"/>
      <c r="D100" s="20"/>
      <c r="E100" s="20"/>
      <c r="F100" s="20"/>
      <c r="G100" s="20"/>
      <c r="H100" s="20"/>
      <c r="I100" s="21"/>
    </row>
    <row r="101" spans="2:9" ht="24.65" customHeight="1" x14ac:dyDescent="0.35">
      <c r="B101" s="22" t="s">
        <v>58</v>
      </c>
      <c r="C101" s="18" t="s">
        <v>59</v>
      </c>
      <c r="D101" s="14">
        <v>0</v>
      </c>
      <c r="E101" s="15"/>
      <c r="F101" s="4">
        <f>D101*(1+E101)</f>
        <v>0</v>
      </c>
      <c r="G101" s="5" t="s">
        <v>41</v>
      </c>
      <c r="H101" s="5" t="s">
        <v>41</v>
      </c>
      <c r="I101" s="5" t="s">
        <v>41</v>
      </c>
    </row>
    <row r="102" spans="2:9" ht="20.149999999999999" customHeight="1" x14ac:dyDescent="0.35">
      <c r="B102" s="22" t="s">
        <v>60</v>
      </c>
      <c r="C102" s="18" t="s">
        <v>59</v>
      </c>
      <c r="D102" s="14">
        <v>0</v>
      </c>
      <c r="E102" s="15"/>
      <c r="F102" s="4">
        <f>D102*(1+E102)</f>
        <v>0</v>
      </c>
      <c r="G102" s="5" t="s">
        <v>41</v>
      </c>
      <c r="H102" s="5" t="s">
        <v>41</v>
      </c>
      <c r="I102" s="5" t="s">
        <v>41</v>
      </c>
    </row>
    <row r="103" spans="2:9" ht="20.149999999999999" customHeight="1" x14ac:dyDescent="0.35">
      <c r="B103" s="22" t="s">
        <v>61</v>
      </c>
      <c r="C103" s="18" t="s">
        <v>59</v>
      </c>
      <c r="D103" s="14">
        <v>0</v>
      </c>
      <c r="E103" s="15"/>
      <c r="F103" s="4">
        <f>D103*(1+E103)</f>
        <v>0</v>
      </c>
      <c r="G103" s="5" t="s">
        <v>41</v>
      </c>
      <c r="H103" s="5" t="s">
        <v>41</v>
      </c>
      <c r="I103" s="5" t="s">
        <v>41</v>
      </c>
    </row>
    <row r="104" spans="2:9" ht="20.149999999999999" customHeight="1" x14ac:dyDescent="0.35">
      <c r="B104" s="22" t="s">
        <v>62</v>
      </c>
      <c r="C104" s="18" t="s">
        <v>59</v>
      </c>
      <c r="D104" s="14">
        <v>0</v>
      </c>
      <c r="E104" s="15"/>
      <c r="F104" s="4">
        <f>D104*(1+E104)</f>
        <v>0</v>
      </c>
      <c r="G104" s="5" t="s">
        <v>41</v>
      </c>
      <c r="H104" s="5" t="s">
        <v>41</v>
      </c>
      <c r="I104" s="5" t="s">
        <v>41</v>
      </c>
    </row>
    <row r="105" spans="2:9" ht="5.15" customHeight="1" x14ac:dyDescent="0.35"/>
    <row r="106" spans="2:9" ht="21" customHeight="1" x14ac:dyDescent="0.35">
      <c r="B106" s="23" t="s">
        <v>63</v>
      </c>
      <c r="C106" s="20"/>
      <c r="D106" s="20"/>
      <c r="E106" s="20"/>
      <c r="F106" s="20"/>
      <c r="G106" s="20"/>
      <c r="H106" s="20"/>
      <c r="I106" s="21"/>
    </row>
    <row r="107" spans="2:9" ht="20.149999999999999" customHeight="1" x14ac:dyDescent="0.35">
      <c r="B107" s="22" t="s">
        <v>64</v>
      </c>
      <c r="C107" s="18" t="s">
        <v>59</v>
      </c>
      <c r="D107" s="14">
        <v>0</v>
      </c>
      <c r="E107" s="15"/>
      <c r="F107" s="4">
        <f>D107*(1+E107)</f>
        <v>0</v>
      </c>
      <c r="G107" s="5" t="s">
        <v>41</v>
      </c>
      <c r="H107" s="5" t="s">
        <v>41</v>
      </c>
      <c r="I107" s="5" t="s">
        <v>41</v>
      </c>
    </row>
    <row r="108" spans="2:9" ht="24" customHeight="1" x14ac:dyDescent="0.35">
      <c r="B108" s="22" t="s">
        <v>65</v>
      </c>
      <c r="C108" s="18" t="s">
        <v>59</v>
      </c>
      <c r="D108" s="14">
        <v>0</v>
      </c>
      <c r="E108" s="15"/>
      <c r="F108" s="4">
        <f>D108*(1+E108)</f>
        <v>0</v>
      </c>
      <c r="G108" s="5" t="s">
        <v>41</v>
      </c>
      <c r="H108" s="5" t="s">
        <v>41</v>
      </c>
      <c r="I108" s="5" t="s">
        <v>41</v>
      </c>
    </row>
    <row r="109" spans="2:9" ht="20.149999999999999" customHeight="1" x14ac:dyDescent="0.35">
      <c r="B109" s="22" t="s">
        <v>66</v>
      </c>
      <c r="C109" s="18" t="s">
        <v>59</v>
      </c>
      <c r="D109" s="14">
        <v>0</v>
      </c>
      <c r="E109" s="15"/>
      <c r="F109" s="4">
        <f>D109*(1+E109)</f>
        <v>0</v>
      </c>
      <c r="G109" s="5" t="s">
        <v>41</v>
      </c>
      <c r="H109" s="5" t="s">
        <v>41</v>
      </c>
      <c r="I109" s="5" t="s">
        <v>41</v>
      </c>
    </row>
    <row r="110" spans="2:9" ht="5.15" customHeight="1" x14ac:dyDescent="0.35"/>
    <row r="111" spans="2:9" ht="21" customHeight="1" x14ac:dyDescent="0.35">
      <c r="B111" s="23" t="s">
        <v>67</v>
      </c>
      <c r="C111" s="20"/>
      <c r="D111" s="20"/>
      <c r="E111" s="20"/>
      <c r="F111" s="20"/>
      <c r="G111" s="20"/>
      <c r="H111" s="20"/>
      <c r="I111" s="21"/>
    </row>
    <row r="112" spans="2:9" ht="26.15" customHeight="1" x14ac:dyDescent="0.35">
      <c r="B112" s="22" t="s">
        <v>68</v>
      </c>
      <c r="C112" s="18" t="s">
        <v>59</v>
      </c>
      <c r="D112" s="14">
        <v>0</v>
      </c>
      <c r="E112" s="15"/>
      <c r="F112" s="4">
        <f>D112*(1+E112)</f>
        <v>0</v>
      </c>
      <c r="G112" s="5" t="s">
        <v>41</v>
      </c>
      <c r="H112" s="5" t="s">
        <v>41</v>
      </c>
      <c r="I112" s="5" t="s">
        <v>41</v>
      </c>
    </row>
    <row r="113" spans="2:9" ht="27.65" customHeight="1" x14ac:dyDescent="0.35">
      <c r="B113" s="22" t="s">
        <v>69</v>
      </c>
      <c r="C113" s="18" t="s">
        <v>59</v>
      </c>
      <c r="D113" s="14">
        <v>0</v>
      </c>
      <c r="E113" s="15"/>
      <c r="F113" s="4">
        <f>D113*(1+E113)</f>
        <v>0</v>
      </c>
      <c r="G113" s="5" t="s">
        <v>41</v>
      </c>
      <c r="H113" s="5" t="s">
        <v>41</v>
      </c>
      <c r="I113" s="5" t="s">
        <v>41</v>
      </c>
    </row>
    <row r="114" spans="2:9" ht="20.149999999999999" customHeight="1" x14ac:dyDescent="0.35">
      <c r="B114" s="22" t="s">
        <v>70</v>
      </c>
      <c r="C114" s="18" t="s">
        <v>59</v>
      </c>
      <c r="D114" s="14">
        <v>0</v>
      </c>
      <c r="E114" s="15"/>
      <c r="F114" s="4">
        <f>D114*(1+E114)</f>
        <v>0</v>
      </c>
      <c r="G114" s="5" t="s">
        <v>41</v>
      </c>
      <c r="H114" s="5" t="s">
        <v>41</v>
      </c>
      <c r="I114" s="5" t="s">
        <v>41</v>
      </c>
    </row>
    <row r="115" spans="2:9" ht="8.15" customHeight="1" x14ac:dyDescent="0.35"/>
    <row r="116" spans="2:9" ht="20.149999999999999" customHeight="1" x14ac:dyDescent="0.35">
      <c r="B116" s="24" t="s">
        <v>71</v>
      </c>
      <c r="C116" s="25"/>
      <c r="D116" s="25"/>
      <c r="E116" s="25"/>
      <c r="F116" s="25"/>
      <c r="G116" s="25"/>
      <c r="H116" s="13">
        <f>IFERROR(AVERAGE(D101,D102,D103,D104,D107,D108,D109,D112,D113,D114),0)</f>
        <v>0</v>
      </c>
      <c r="I116" s="13">
        <f>IFERROR(AVERAGE(F101,F102,F103,F104,F107,F108,F109,F112,F113,F114),0)</f>
        <v>0</v>
      </c>
    </row>
    <row r="117" spans="2:9" ht="10" customHeight="1" x14ac:dyDescent="0.35"/>
    <row r="118" spans="2:9" ht="50.15" customHeight="1" x14ac:dyDescent="0.35">
      <c r="B118" s="19" t="s">
        <v>72</v>
      </c>
      <c r="C118" s="20"/>
      <c r="D118" s="20"/>
      <c r="E118" s="20"/>
      <c r="F118" s="20"/>
      <c r="G118" s="20"/>
      <c r="H118" s="20"/>
      <c r="I118" s="21"/>
    </row>
  </sheetData>
  <mergeCells count="102">
    <mergeCell ref="B55"/>
    <mergeCell ref="B90:I90"/>
    <mergeCell ref="B44:G44"/>
    <mergeCell ref="B42"/>
    <mergeCell ref="B51"/>
    <mergeCell ref="B32"/>
    <mergeCell ref="B78:I78"/>
    <mergeCell ref="B46:G46"/>
    <mergeCell ref="B84"/>
    <mergeCell ref="B1:I1"/>
    <mergeCell ref="B14"/>
    <mergeCell ref="B79"/>
    <mergeCell ref="B88"/>
    <mergeCell ref="B69"/>
    <mergeCell ref="B103"/>
    <mergeCell ref="B41"/>
    <mergeCell ref="B16"/>
    <mergeCell ref="B56"/>
    <mergeCell ref="B40"/>
    <mergeCell ref="B26"/>
    <mergeCell ref="B2:I2"/>
    <mergeCell ref="B13"/>
    <mergeCell ref="B53"/>
    <mergeCell ref="B93"/>
    <mergeCell ref="B87"/>
    <mergeCell ref="B102"/>
    <mergeCell ref="B30"/>
    <mergeCell ref="B50:I50"/>
    <mergeCell ref="B24"/>
    <mergeCell ref="B35:G35"/>
    <mergeCell ref="B29"/>
    <mergeCell ref="B10"/>
    <mergeCell ref="B19"/>
    <mergeCell ref="B27"/>
    <mergeCell ref="B6:I6"/>
    <mergeCell ref="B54"/>
    <mergeCell ref="B94"/>
    <mergeCell ref="B68"/>
    <mergeCell ref="B92"/>
    <mergeCell ref="B73"/>
    <mergeCell ref="B60"/>
    <mergeCell ref="B52"/>
    <mergeCell ref="B38"/>
    <mergeCell ref="B12"/>
    <mergeCell ref="B11"/>
    <mergeCell ref="B49:I49"/>
    <mergeCell ref="B76"/>
    <mergeCell ref="B48:I48"/>
    <mergeCell ref="B62"/>
    <mergeCell ref="B31"/>
    <mergeCell ref="B64:I64"/>
    <mergeCell ref="B61"/>
    <mergeCell ref="B39"/>
    <mergeCell ref="B33"/>
    <mergeCell ref="B23"/>
    <mergeCell ref="B25"/>
    <mergeCell ref="B75"/>
    <mergeCell ref="B7:I7"/>
    <mergeCell ref="B15"/>
    <mergeCell ref="B71"/>
    <mergeCell ref="B86"/>
    <mergeCell ref="B20:G20"/>
    <mergeCell ref="B80"/>
    <mergeCell ref="B8"/>
    <mergeCell ref="B17"/>
    <mergeCell ref="B98:I98"/>
    <mergeCell ref="B72"/>
    <mergeCell ref="B66"/>
    <mergeCell ref="B81"/>
    <mergeCell ref="B34"/>
    <mergeCell ref="B74"/>
    <mergeCell ref="B43"/>
    <mergeCell ref="B37:I37"/>
    <mergeCell ref="B96:G96"/>
    <mergeCell ref="B28"/>
    <mergeCell ref="B18"/>
    <mergeCell ref="B83"/>
    <mergeCell ref="B9"/>
    <mergeCell ref="B65"/>
    <mergeCell ref="B59"/>
    <mergeCell ref="B22:I22"/>
    <mergeCell ref="B118:I118"/>
    <mergeCell ref="B70"/>
    <mergeCell ref="B111:I111"/>
    <mergeCell ref="B57"/>
    <mergeCell ref="B113"/>
    <mergeCell ref="B85"/>
    <mergeCell ref="B112"/>
    <mergeCell ref="B116:G116"/>
    <mergeCell ref="B99:I99"/>
    <mergeCell ref="B91"/>
    <mergeCell ref="B114"/>
    <mergeCell ref="B67"/>
    <mergeCell ref="B101"/>
    <mergeCell ref="B82"/>
    <mergeCell ref="B104"/>
    <mergeCell ref="B109"/>
    <mergeCell ref="B100:I100"/>
    <mergeCell ref="B108"/>
    <mergeCell ref="B107"/>
    <mergeCell ref="B106:I106"/>
    <mergeCell ref="B58"/>
  </mergeCells>
  <pageMargins left="0.75" right="0.75" top="1" bottom="1" header="0.5" footer="0.5"/>
  <pageSetup orientation="landscape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a45332-a343-459f-8b45-f16b4930452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D0818C64A60348B9F98CE8C30A0A0B" ma:contentTypeVersion="12" ma:contentTypeDescription="Crée un document." ma:contentTypeScope="" ma:versionID="6229acdda12dfa6b584226d4d8329efe">
  <xsd:schema xmlns:xsd="http://www.w3.org/2001/XMLSchema" xmlns:xs="http://www.w3.org/2001/XMLSchema" xmlns:p="http://schemas.microsoft.com/office/2006/metadata/properties" xmlns:ns2="9ca45332-a343-459f-8b45-f16b49304525" targetNamespace="http://schemas.microsoft.com/office/2006/metadata/properties" ma:root="true" ma:fieldsID="2449834fd240a2f3a2293ff1fb390f34" ns2:_="">
    <xsd:import namespace="9ca45332-a343-459f-8b45-f16b493045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a45332-a343-459f-8b45-f16b49304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0802c0ce-62fd-4fe8-aff5-375d8031bd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621792-3A73-4374-A9DE-A7175B708062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9ca45332-a343-459f-8b45-f16b49304525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B880C86-18C6-4878-967C-5986D68105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a45332-a343-459f-8b45-f16b493045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F31334-A886-40B9-9D0E-A871B2813B7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9faaa4b-57ae-4394-85b4-956436d58cd6}" enabled="1" method="Privileged" siteId="{3550cb80-eb2c-4098-8900-aa1b522bf97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financiere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nourelhouda.ouerghi@businessfrance.fr</dc:creator>
  <cp:keywords/>
  <dc:description/>
  <cp:lastModifiedBy>CODJIA DOSSOU,Maxime</cp:lastModifiedBy>
  <cp:revision/>
  <dcterms:created xsi:type="dcterms:W3CDTF">2026-04-28T09:51:27Z</dcterms:created>
  <dcterms:modified xsi:type="dcterms:W3CDTF">2026-08-03T08:07:20Z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0x0101007BD0818C64A60348B9F98CE8C30A0A0B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_activity">
    <vt:lpwstr>{"FileActivityType":"9","FileActivityTimeStamp":"2026-07-30T12:10:36.403Z","FileActivityUsersOnPage":[{"DisplayName":"OUERGHI,Nourelhouda","Id":"nourelhouda.ouerghi@businessfrance.fr"},{"DisplayName":"WILLIAMS,David","Id":"david.williams@businessfrance.fr"},{"DisplayName":"BUFFON,Bertrand","Id":"bertrand.buffon@businessfrance.fr"},{"DisplayName":"STEWART,Peter","Id":"peter.stewart@businessfrance.fr"},{"DisplayName":"PRETEUX,Vanessa","Id":"vanessa.preteux@businessfrance.fr"},{"DisplayName":"CODJIA DOSSOU,Maxime","Id":"maxime.codjiadossou@businessfrance.fr"},{"DisplayName":"OUERGHI,Nourelhouda","Id":"nourelhouda.ouerghi@businessfrance.fr"}],"FileActivityNavigationId":null}</vt:lpwstr>
  </property>
  <property fmtid="{D5CDD505-2E9C-101B-9397-08002B2CF9AE}" pid="7" name="TriggerFlowInfo">
    <vt:lpwstr/>
  </property>
</Properties>
</file>